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nicius\Desktop\SEXTAVADO\ARQUIVOS LICITAÇÃO\"/>
    </mc:Choice>
  </mc:AlternateContent>
  <xr:revisionPtr revIDLastSave="0" documentId="13_ncr:1_{9A121D8E-D576-4DD5-AD29-40C0DFB46EF5}" xr6:coauthVersionLast="47" xr6:coauthVersionMax="47" xr10:uidLastSave="{00000000-0000-0000-0000-000000000000}"/>
  <bookViews>
    <workbookView xWindow="20370" yWindow="-120" windowWidth="29040" windowHeight="15720" xr2:uid="{0DC10601-C4FE-42BB-B7A5-81237EA2810F}"/>
  </bookViews>
  <sheets>
    <sheet name="Planilha1" sheetId="1" r:id="rId1"/>
  </sheets>
  <externalReferences>
    <externalReference r:id="rId2"/>
  </externalReferences>
  <definedNames>
    <definedName name="_xlnm.Print_Area" localSheetId="0">Planilha1!$A$3:$L$41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4" i="1"/>
  <c r="L15" i="1"/>
  <c r="L16" i="1"/>
  <c r="L17" i="1"/>
  <c r="L19" i="1"/>
  <c r="L41" i="1" s="1"/>
  <c r="L20" i="1"/>
  <c r="L26" i="1"/>
  <c r="L30" i="1"/>
  <c r="L33" i="1"/>
  <c r="L36" i="1"/>
  <c r="L38" i="1"/>
  <c r="L39" i="1"/>
  <c r="L40" i="1"/>
  <c r="P34" i="1"/>
  <c r="O41" i="1"/>
  <c r="O39" i="1"/>
  <c r="L35" i="1" s="1"/>
  <c r="O28" i="1"/>
  <c r="L28" i="1" s="1"/>
  <c r="N34" i="1"/>
  <c r="L32" i="1" s="1"/>
</calcChain>
</file>

<file path=xl/sharedStrings.xml><?xml version="1.0" encoding="utf-8"?>
<sst xmlns="http://schemas.openxmlformats.org/spreadsheetml/2006/main" count="101" uniqueCount="57">
  <si>
    <t>DER</t>
  </si>
  <si>
    <t>SERVIÇOS PRELIMINARES</t>
  </si>
  <si>
    <t>Demolição manual de Pavimento e Transporte</t>
  </si>
  <si>
    <t>TERRAPLANAGEM</t>
  </si>
  <si>
    <t>520100B</t>
  </si>
  <si>
    <t>Compactação de Aterros 100% P.N</t>
  </si>
  <si>
    <t>ESCAVAÇÃO, CARGA E TRANSP 1° CAT</t>
  </si>
  <si>
    <t xml:space="preserve">Remoção Da Camada Superficial </t>
  </si>
  <si>
    <t>MEIO-FIO E SARJETA</t>
  </si>
  <si>
    <t xml:space="preserve">ENSAIOS TECNOLÓGICOS </t>
  </si>
  <si>
    <t>UNID</t>
  </si>
  <si>
    <t>m³</t>
  </si>
  <si>
    <t>m²</t>
  </si>
  <si>
    <t>ton</t>
  </si>
  <si>
    <t>m</t>
  </si>
  <si>
    <t>CUSTO UNIT</t>
  </si>
  <si>
    <t>QUANT</t>
  </si>
  <si>
    <t xml:space="preserve">BDI % </t>
  </si>
  <si>
    <t>CUSTO TOTAL</t>
  </si>
  <si>
    <t>TOTAL</t>
  </si>
  <si>
    <t>TRANSPORTE</t>
  </si>
  <si>
    <t>Transporte</t>
  </si>
  <si>
    <t>AREIA</t>
  </si>
  <si>
    <t>CAL HIDRATADA CH-1</t>
  </si>
  <si>
    <t>MASSA (CBUQ-REPERFILAGEM)</t>
  </si>
  <si>
    <t>PEDRA BRITADA</t>
  </si>
  <si>
    <t>CIMENTO ASFALTICO CAP 50/70</t>
  </si>
  <si>
    <t>SINAPI</t>
  </si>
  <si>
    <t>Placa de obra (para construção civil) em chapa galvanizada *n. 22*, adesivada, (3,00m x 1,50m)</t>
  </si>
  <si>
    <t>Suporte de madeira 3"x3" p/ placa DE OBRA</t>
  </si>
  <si>
    <t>DER/PR</t>
  </si>
  <si>
    <t>Escavação e carga mat. jazida 1a. cat. (reaterro)</t>
  </si>
  <si>
    <t>Esc. carga e transp. 1a. cat.(bota fora)</t>
  </si>
  <si>
    <t>Regularização compac.subleito 100% PN</t>
  </si>
  <si>
    <t>Meio fio de concreto tipo 3 (executado c/extrusora)</t>
  </si>
  <si>
    <t>PLANTIO DE GRAMA (ENLEIVAMENTO)</t>
  </si>
  <si>
    <t>Enleivamento</t>
  </si>
  <si>
    <t>PAVIMENTAÇÃO</t>
  </si>
  <si>
    <t>Solo cimento mist. pista (4%) 100% PN (Base 20 cm)</t>
  </si>
  <si>
    <t>Imprimação impermeab. Exclusive fornec. da emulsão</t>
  </si>
  <si>
    <t>Fornecimento de emulsão asfáltica RR-1C</t>
  </si>
  <si>
    <t>Pavimento c/ bloco intertravado concreto (Paver-cor natural) e=8cm, incl.colchão areia.</t>
  </si>
  <si>
    <t>Transporte da areia</t>
  </si>
  <si>
    <t>COTAÇÕES</t>
  </si>
  <si>
    <t>xxx</t>
  </si>
  <si>
    <t>Ensaio de Massa Específica - In Situ - Método Frasco de Areia (Grau de Compactação) (ABNT NBR 7185:2016) - Base 6</t>
  </si>
  <si>
    <t>Ensaio de Compactação PROCTON Normal (ABNT NBR 7185:2016) - Base 6</t>
  </si>
  <si>
    <t>Ensaio Completo de Peças de Pavimentação - Bloco de Concreto Sextavado (ABNT NBR 9781:2013) 7</t>
  </si>
  <si>
    <t>UNITÁRIO</t>
  </si>
  <si>
    <t>ITEM</t>
  </si>
  <si>
    <t>COD. SERV</t>
  </si>
  <si>
    <t>PREFEITURA MUNICIPAL DE AMAPORÃ-PR</t>
  </si>
  <si>
    <t>OBRA: PAVIMENTAÇÃO DE ESTRADAS RURAIS</t>
  </si>
  <si>
    <t>SERVIÇOS: PAVIMENTAÇÃO DE ESTRADA RURAIS EM BLOCO SEXTAVADO DE CONCRETO</t>
  </si>
  <si>
    <t>LOCALIZAÇÃO: ESTRADA PARA NORDESTINA</t>
  </si>
  <si>
    <t>RESP. TÉCNICO: Vinicius Mateus Paltanin Silva CREA-PR 197.896/D</t>
  </si>
  <si>
    <t>EXTENSÃO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</si>
</sst>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2" fontId="0" fillId="0" borderId="0" xfId="0" applyNumberFormat="1" applyAlignment="1">
      <alignment horizontal="right"/>
    </xf>
    <xf numFmtId="0" fontId="1" fillId="0" borderId="0" xfId="0" applyFont="1" applyAlignment="1">
      <alignment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2" fillId="2" borderId="1" xfId="0" applyFont="1" applyFill="1" applyBorder="1"/>
    <xf numFmtId="2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>
      <alignment horizontal="left" vertical="center"/>
    </xf>
    <xf numFmtId="10" fontId="0" fillId="2" borderId="1" xfId="1" applyNumberFormat="1" applyFont="1" applyFill="1" applyBorder="1"/>
    <xf numFmtId="10" fontId="0" fillId="0" borderId="0" xfId="1" applyNumberFormat="1" applyFont="1"/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/>
    </xf>
    <xf numFmtId="2" fontId="0" fillId="2" borderId="1" xfId="0" applyNumberForma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10" fontId="0" fillId="2" borderId="1" xfId="1" applyNumberFormat="1" applyFont="1" applyFill="1" applyBorder="1" applyAlignment="1">
      <alignment horizontal="left"/>
    </xf>
    <xf numFmtId="2" fontId="0" fillId="2" borderId="1" xfId="0" applyNumberFormat="1" applyFill="1" applyBorder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2</xdr:col>
          <xdr:colOff>38503</xdr:colOff>
          <xdr:row>6</xdr:row>
          <xdr:rowOff>95249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2DF60365-7942-4F07-A36D-B7109381C6D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Plan1 ORIENTAÇÕES PREENCHIMENTO'!$E$47" spid="_x0000_s102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0"/>
              <a:ext cx="1476778" cy="113347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1%20ORIENTA&#199;&#213;ES%20PREENCHIMENT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 ORIENTAÇÕES PREENCHIMENT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B9A00-100E-40BC-BDD7-7192FC8F43CA}">
  <sheetPr>
    <pageSetUpPr fitToPage="1"/>
  </sheetPr>
  <dimension ref="A3:R41"/>
  <sheetViews>
    <sheetView tabSelected="1" zoomScaleNormal="100" workbookViewId="0">
      <selection activeCell="C7" sqref="C7:D8"/>
    </sheetView>
  </sheetViews>
  <sheetFormatPr defaultRowHeight="15" x14ac:dyDescent="0.25"/>
  <cols>
    <col min="1" max="1" width="9.140625" style="1"/>
    <col min="2" max="2" width="12.42578125" style="1" customWidth="1"/>
    <col min="3" max="3" width="10.140625" style="1" customWidth="1"/>
    <col min="4" max="4" width="36.85546875" customWidth="1"/>
    <col min="6" max="6" width="10.7109375" style="3" bestFit="1" customWidth="1"/>
    <col min="7" max="7" width="11.5703125" style="2" bestFit="1" customWidth="1"/>
    <col min="8" max="8" width="9.5703125" style="26" customWidth="1"/>
    <col min="9" max="9" width="9.5703125" style="2" customWidth="1"/>
    <col min="10" max="10" width="12.42578125" style="2" hidden="1" customWidth="1"/>
    <col min="11" max="11" width="9.140625" style="18"/>
    <col min="12" max="12" width="14.42578125" bestFit="1" customWidth="1"/>
    <col min="14" max="15" width="12.7109375" bestFit="1" customWidth="1"/>
    <col min="16" max="16" width="11.7109375" bestFit="1" customWidth="1"/>
  </cols>
  <sheetData>
    <row r="3" spans="1:18" ht="15" customHeight="1" x14ac:dyDescent="0.25">
      <c r="A3" s="34"/>
      <c r="B3" s="34"/>
      <c r="C3" s="41" t="s">
        <v>51</v>
      </c>
      <c r="D3" s="42"/>
      <c r="E3" s="42"/>
      <c r="F3" s="42"/>
      <c r="G3" s="42"/>
      <c r="H3" s="42"/>
      <c r="I3" s="42"/>
      <c r="J3" s="42"/>
      <c r="K3" s="42"/>
      <c r="L3" s="43"/>
    </row>
    <row r="4" spans="1:18" ht="19.5" customHeight="1" x14ac:dyDescent="0.25">
      <c r="A4" s="34"/>
      <c r="B4" s="34"/>
      <c r="C4" s="50" t="s">
        <v>52</v>
      </c>
      <c r="D4" s="51"/>
      <c r="E4" s="44" t="s">
        <v>54</v>
      </c>
      <c r="F4" s="45"/>
      <c r="G4" s="45"/>
      <c r="H4" s="45"/>
      <c r="I4" s="45"/>
      <c r="J4" s="45"/>
      <c r="K4" s="45"/>
      <c r="L4" s="46"/>
    </row>
    <row r="5" spans="1:18" ht="32.25" customHeight="1" x14ac:dyDescent="0.25">
      <c r="A5" s="34"/>
      <c r="B5" s="34"/>
      <c r="C5" s="50" t="s">
        <v>53</v>
      </c>
      <c r="D5" s="51"/>
      <c r="E5" s="28" t="s">
        <v>55</v>
      </c>
      <c r="F5" s="32"/>
      <c r="G5" s="32"/>
      <c r="H5" s="32"/>
      <c r="I5" s="32"/>
      <c r="J5" s="32"/>
      <c r="K5" s="32"/>
      <c r="L5" s="29"/>
    </row>
    <row r="6" spans="1:18" ht="15" customHeight="1" x14ac:dyDescent="0.25">
      <c r="A6" s="34"/>
      <c r="B6" s="34"/>
      <c r="C6" s="52" t="s">
        <v>56</v>
      </c>
      <c r="D6" s="27">
        <v>2330</v>
      </c>
      <c r="E6" s="33"/>
      <c r="F6" s="34"/>
      <c r="G6" s="34"/>
      <c r="H6" s="34"/>
      <c r="I6" s="34"/>
      <c r="J6" s="34"/>
      <c r="K6" s="34"/>
      <c r="L6" s="35"/>
    </row>
    <row r="7" spans="1:18" ht="15" customHeight="1" x14ac:dyDescent="0.25">
      <c r="A7" s="34"/>
      <c r="B7" s="34"/>
      <c r="C7" s="28"/>
      <c r="D7" s="29"/>
      <c r="E7" s="30"/>
      <c r="F7" s="36"/>
      <c r="G7" s="36"/>
      <c r="H7" s="36"/>
      <c r="I7" s="36"/>
      <c r="J7" s="36"/>
      <c r="K7" s="36"/>
      <c r="L7" s="31"/>
    </row>
    <row r="8" spans="1:18" ht="15" customHeight="1" x14ac:dyDescent="0.25">
      <c r="A8" s="36"/>
      <c r="B8" s="36"/>
      <c r="C8" s="30"/>
      <c r="D8" s="31"/>
      <c r="E8" s="28"/>
      <c r="F8" s="32"/>
      <c r="G8" s="29"/>
      <c r="H8" s="37" t="s">
        <v>20</v>
      </c>
      <c r="I8" s="38"/>
      <c r="J8" s="21"/>
      <c r="K8" s="28"/>
      <c r="L8" s="29"/>
      <c r="M8" s="4"/>
      <c r="N8" s="4"/>
      <c r="O8" s="4"/>
      <c r="P8" s="4"/>
      <c r="Q8" s="4"/>
      <c r="R8" s="4"/>
    </row>
    <row r="9" spans="1:18" ht="15" customHeight="1" x14ac:dyDescent="0.25">
      <c r="A9" s="21"/>
      <c r="B9" s="49" t="s">
        <v>49</v>
      </c>
      <c r="C9" s="49" t="s">
        <v>50</v>
      </c>
      <c r="D9" s="21"/>
      <c r="E9" s="30"/>
      <c r="F9" s="36"/>
      <c r="G9" s="31"/>
      <c r="H9" s="39"/>
      <c r="I9" s="40"/>
      <c r="J9" s="21"/>
      <c r="K9" s="30"/>
      <c r="L9" s="31"/>
      <c r="M9" s="4"/>
      <c r="N9" s="4"/>
      <c r="O9" s="4"/>
      <c r="P9" s="4"/>
      <c r="Q9" s="4"/>
      <c r="R9" s="4"/>
    </row>
    <row r="10" spans="1:18" x14ac:dyDescent="0.25">
      <c r="A10" s="5">
        <v>1</v>
      </c>
      <c r="B10" s="5">
        <v>1</v>
      </c>
      <c r="C10" s="5"/>
      <c r="D10" s="7" t="s">
        <v>1</v>
      </c>
      <c r="E10" s="6" t="s">
        <v>10</v>
      </c>
      <c r="F10" s="22" t="s">
        <v>16</v>
      </c>
      <c r="G10" s="9" t="s">
        <v>15</v>
      </c>
      <c r="H10" s="25" t="s">
        <v>16</v>
      </c>
      <c r="I10" s="9" t="s">
        <v>48</v>
      </c>
      <c r="J10" s="9" t="s">
        <v>20</v>
      </c>
      <c r="K10" s="17" t="s">
        <v>17</v>
      </c>
      <c r="L10" s="6" t="s">
        <v>18</v>
      </c>
    </row>
    <row r="11" spans="1:18" hidden="1" x14ac:dyDescent="0.25">
      <c r="A11" s="5"/>
      <c r="B11" s="5">
        <v>512000</v>
      </c>
      <c r="C11" s="5" t="s">
        <v>0</v>
      </c>
      <c r="D11" s="6" t="s">
        <v>2</v>
      </c>
      <c r="E11" s="6" t="s">
        <v>11</v>
      </c>
      <c r="F11" s="8">
        <v>0</v>
      </c>
      <c r="G11" s="9">
        <v>85</v>
      </c>
      <c r="H11" s="25"/>
      <c r="I11" s="9"/>
      <c r="J11" s="9">
        <v>0</v>
      </c>
      <c r="K11" s="17">
        <v>0.2135</v>
      </c>
      <c r="L11" s="9">
        <f>G11*F11</f>
        <v>0</v>
      </c>
    </row>
    <row r="12" spans="1:18" ht="30" x14ac:dyDescent="0.25">
      <c r="A12" s="5"/>
      <c r="B12" s="6" t="s">
        <v>27</v>
      </c>
      <c r="C12" s="5">
        <v>103689</v>
      </c>
      <c r="D12" s="10" t="s">
        <v>28</v>
      </c>
      <c r="E12" s="6" t="s">
        <v>12</v>
      </c>
      <c r="F12" s="22">
        <v>4.5</v>
      </c>
      <c r="G12" s="23">
        <v>316.95</v>
      </c>
      <c r="H12" s="22"/>
      <c r="I12" s="23"/>
      <c r="J12" s="23">
        <v>0</v>
      </c>
      <c r="K12" s="24">
        <v>0.29430000000000001</v>
      </c>
      <c r="L12" s="23">
        <f t="shared" ref="L12:L20" si="0">(F12*G12)+(G12*F12*K12)</f>
        <v>1846.0277324999997</v>
      </c>
    </row>
    <row r="13" spans="1:18" hidden="1" x14ac:dyDescent="0.25">
      <c r="A13" s="5">
        <v>2</v>
      </c>
      <c r="B13" s="5">
        <v>2</v>
      </c>
      <c r="C13" s="5"/>
      <c r="D13" s="47" t="s">
        <v>3</v>
      </c>
      <c r="E13" s="6"/>
      <c r="F13" s="22"/>
      <c r="G13" s="23"/>
      <c r="H13" s="22"/>
      <c r="I13" s="23"/>
      <c r="J13" s="23"/>
      <c r="K13" s="24">
        <v>0.29430000000000001</v>
      </c>
      <c r="L13" s="23"/>
    </row>
    <row r="14" spans="1:18" hidden="1" x14ac:dyDescent="0.25">
      <c r="A14" s="5"/>
      <c r="B14" s="5">
        <v>401000</v>
      </c>
      <c r="C14" s="5" t="s">
        <v>0</v>
      </c>
      <c r="D14" s="10" t="s">
        <v>5</v>
      </c>
      <c r="E14" s="6" t="s">
        <v>11</v>
      </c>
      <c r="F14" s="22">
        <v>0</v>
      </c>
      <c r="G14" s="23">
        <v>6.77</v>
      </c>
      <c r="H14" s="22"/>
      <c r="I14" s="23"/>
      <c r="J14" s="23">
        <v>0</v>
      </c>
      <c r="K14" s="24">
        <v>0.29430000000000001</v>
      </c>
      <c r="L14" s="23">
        <f t="shared" si="0"/>
        <v>0</v>
      </c>
    </row>
    <row r="15" spans="1:18" hidden="1" x14ac:dyDescent="0.25">
      <c r="A15" s="5"/>
      <c r="B15" s="5" t="s">
        <v>4</v>
      </c>
      <c r="C15" s="5" t="s">
        <v>0</v>
      </c>
      <c r="D15" s="10" t="s">
        <v>6</v>
      </c>
      <c r="E15" s="6" t="s">
        <v>11</v>
      </c>
      <c r="F15" s="22">
        <v>0</v>
      </c>
      <c r="G15" s="23">
        <v>15</v>
      </c>
      <c r="H15" s="22"/>
      <c r="I15" s="23"/>
      <c r="J15" s="23">
        <v>0</v>
      </c>
      <c r="K15" s="24">
        <v>0.29430000000000001</v>
      </c>
      <c r="L15" s="23">
        <f t="shared" si="0"/>
        <v>0</v>
      </c>
    </row>
    <row r="16" spans="1:18" hidden="1" x14ac:dyDescent="0.25">
      <c r="A16" s="5"/>
      <c r="B16" s="5">
        <v>411000</v>
      </c>
      <c r="C16" s="5" t="s">
        <v>0</v>
      </c>
      <c r="D16" s="10" t="s">
        <v>7</v>
      </c>
      <c r="E16" s="6" t="s">
        <v>11</v>
      </c>
      <c r="F16" s="22">
        <v>0</v>
      </c>
      <c r="G16" s="23">
        <v>9.92</v>
      </c>
      <c r="H16" s="22"/>
      <c r="I16" s="23"/>
      <c r="J16" s="23">
        <v>0</v>
      </c>
      <c r="K16" s="24">
        <v>0.29430000000000001</v>
      </c>
      <c r="L16" s="23">
        <f t="shared" si="0"/>
        <v>0</v>
      </c>
    </row>
    <row r="17" spans="1:15" x14ac:dyDescent="0.25">
      <c r="A17" s="5"/>
      <c r="B17" s="6" t="s">
        <v>27</v>
      </c>
      <c r="C17" s="5">
        <v>103694</v>
      </c>
      <c r="D17" s="10" t="s">
        <v>29</v>
      </c>
      <c r="E17" s="6" t="s">
        <v>10</v>
      </c>
      <c r="F17" s="22">
        <v>1</v>
      </c>
      <c r="G17" s="23">
        <v>114.79</v>
      </c>
      <c r="H17" s="22"/>
      <c r="I17" s="23"/>
      <c r="J17" s="23"/>
      <c r="K17" s="24">
        <v>0.29430000000000001</v>
      </c>
      <c r="L17" s="23">
        <f t="shared" si="0"/>
        <v>148.57269700000001</v>
      </c>
    </row>
    <row r="18" spans="1:15" x14ac:dyDescent="0.25">
      <c r="A18" s="5">
        <v>2</v>
      </c>
      <c r="B18" s="5">
        <v>2</v>
      </c>
      <c r="C18" s="5"/>
      <c r="D18" s="47" t="s">
        <v>3</v>
      </c>
      <c r="E18" s="6"/>
      <c r="F18" s="22"/>
      <c r="G18" s="23"/>
      <c r="H18" s="22"/>
      <c r="I18" s="23"/>
      <c r="J18" s="23"/>
      <c r="K18" s="24"/>
      <c r="L18" s="23"/>
    </row>
    <row r="19" spans="1:15" x14ac:dyDescent="0.25">
      <c r="A19" s="5"/>
      <c r="B19" s="5" t="s">
        <v>30</v>
      </c>
      <c r="C19" s="5">
        <v>520100</v>
      </c>
      <c r="D19" s="48" t="s">
        <v>31</v>
      </c>
      <c r="E19" s="6" t="s">
        <v>11</v>
      </c>
      <c r="F19" s="22">
        <v>5955.9</v>
      </c>
      <c r="G19" s="23">
        <v>5.39</v>
      </c>
      <c r="H19" s="22"/>
      <c r="I19" s="23"/>
      <c r="J19" s="23">
        <v>0</v>
      </c>
      <c r="K19" s="24">
        <v>0.29430000000000001</v>
      </c>
      <c r="L19" s="23">
        <f t="shared" si="0"/>
        <v>41550.008184299993</v>
      </c>
    </row>
    <row r="20" spans="1:15" x14ac:dyDescent="0.25">
      <c r="A20" s="5"/>
      <c r="B20" s="5" t="s">
        <v>30</v>
      </c>
      <c r="C20" s="5">
        <v>413000</v>
      </c>
      <c r="D20" s="48" t="s">
        <v>32</v>
      </c>
      <c r="E20" s="6" t="s">
        <v>11</v>
      </c>
      <c r="F20" s="22">
        <v>1650.15</v>
      </c>
      <c r="G20" s="23">
        <v>14.23</v>
      </c>
      <c r="H20" s="22"/>
      <c r="I20" s="23"/>
      <c r="J20" s="23">
        <v>0</v>
      </c>
      <c r="K20" s="24">
        <v>0.29430000000000001</v>
      </c>
      <c r="L20" s="23">
        <f t="shared" si="0"/>
        <v>30392.279533350003</v>
      </c>
    </row>
    <row r="21" spans="1:15" hidden="1" x14ac:dyDescent="0.25">
      <c r="A21" s="5"/>
      <c r="B21" s="5" t="s">
        <v>21</v>
      </c>
      <c r="C21" s="5"/>
      <c r="D21" s="48" t="s">
        <v>25</v>
      </c>
      <c r="E21" s="6" t="s">
        <v>13</v>
      </c>
      <c r="F21" s="22"/>
      <c r="G21" s="23"/>
      <c r="H21" s="22"/>
      <c r="I21" s="23"/>
      <c r="J21" s="23">
        <v>46.46</v>
      </c>
      <c r="K21" s="24">
        <v>0.29430000000000001</v>
      </c>
      <c r="L21" s="23"/>
    </row>
    <row r="22" spans="1:15" hidden="1" x14ac:dyDescent="0.25">
      <c r="A22" s="5"/>
      <c r="B22" s="5" t="s">
        <v>21</v>
      </c>
      <c r="C22" s="5"/>
      <c r="D22" s="48" t="s">
        <v>22</v>
      </c>
      <c r="E22" s="6" t="s">
        <v>13</v>
      </c>
      <c r="F22" s="22"/>
      <c r="G22" s="23"/>
      <c r="H22" s="22"/>
      <c r="I22" s="23"/>
      <c r="J22" s="23">
        <v>3.69</v>
      </c>
      <c r="K22" s="24">
        <v>0.29430000000000001</v>
      </c>
      <c r="L22" s="23"/>
    </row>
    <row r="23" spans="1:15" hidden="1" x14ac:dyDescent="0.25">
      <c r="A23" s="5"/>
      <c r="B23" s="5" t="s">
        <v>21</v>
      </c>
      <c r="C23" s="5"/>
      <c r="D23" s="48" t="s">
        <v>23</v>
      </c>
      <c r="E23" s="6" t="s">
        <v>13</v>
      </c>
      <c r="F23" s="22"/>
      <c r="G23" s="23"/>
      <c r="H23" s="22"/>
      <c r="I23" s="23"/>
      <c r="J23" s="23">
        <v>6.14</v>
      </c>
      <c r="K23" s="24">
        <v>0.29430000000000001</v>
      </c>
      <c r="L23" s="23"/>
    </row>
    <row r="24" spans="1:15" hidden="1" x14ac:dyDescent="0.25">
      <c r="A24" s="5"/>
      <c r="B24" s="5" t="s">
        <v>21</v>
      </c>
      <c r="C24" s="5"/>
      <c r="D24" s="48" t="s">
        <v>26</v>
      </c>
      <c r="E24" s="6" t="s">
        <v>13</v>
      </c>
      <c r="F24" s="22"/>
      <c r="G24" s="23"/>
      <c r="H24" s="22"/>
      <c r="I24" s="23"/>
      <c r="J24" s="23">
        <v>32.53</v>
      </c>
      <c r="K24" s="24">
        <v>0.29430000000000001</v>
      </c>
      <c r="L24" s="23"/>
    </row>
    <row r="25" spans="1:15" hidden="1" x14ac:dyDescent="0.25">
      <c r="A25" s="5"/>
      <c r="B25" s="5" t="s">
        <v>21</v>
      </c>
      <c r="C25" s="5"/>
      <c r="D25" s="48" t="s">
        <v>24</v>
      </c>
      <c r="E25" s="6" t="s">
        <v>13</v>
      </c>
      <c r="F25" s="22"/>
      <c r="G25" s="23"/>
      <c r="H25" s="22"/>
      <c r="I25" s="23"/>
      <c r="J25" s="23">
        <v>39.93</v>
      </c>
      <c r="K25" s="24">
        <v>0.29430000000000001</v>
      </c>
      <c r="L25" s="23"/>
    </row>
    <row r="26" spans="1:15" x14ac:dyDescent="0.25">
      <c r="A26" s="5"/>
      <c r="B26" s="5" t="s">
        <v>30</v>
      </c>
      <c r="C26" s="5">
        <v>511100</v>
      </c>
      <c r="D26" s="10" t="s">
        <v>33</v>
      </c>
      <c r="E26" s="6" t="s">
        <v>12</v>
      </c>
      <c r="F26" s="22">
        <v>16310</v>
      </c>
      <c r="G26" s="23">
        <v>4.3</v>
      </c>
      <c r="H26" s="22"/>
      <c r="I26" s="23"/>
      <c r="J26" s="23"/>
      <c r="K26" s="24">
        <v>0.29430000000000001</v>
      </c>
      <c r="L26" s="23">
        <f>(F26*G26)+(G26*F26*K26)</f>
        <v>90773.141900000002</v>
      </c>
    </row>
    <row r="27" spans="1:15" x14ac:dyDescent="0.25">
      <c r="A27" s="5">
        <v>3</v>
      </c>
      <c r="B27" s="5">
        <v>3</v>
      </c>
      <c r="C27" s="5"/>
      <c r="D27" s="47" t="s">
        <v>8</v>
      </c>
      <c r="E27" s="6"/>
      <c r="F27" s="22"/>
      <c r="G27" s="23"/>
      <c r="H27" s="22"/>
      <c r="I27" s="23"/>
      <c r="J27" s="23"/>
      <c r="K27" s="24"/>
      <c r="L27" s="23"/>
    </row>
    <row r="28" spans="1:15" x14ac:dyDescent="0.25">
      <c r="A28" s="5"/>
      <c r="B28" s="5" t="s">
        <v>30</v>
      </c>
      <c r="C28" s="5">
        <v>810300</v>
      </c>
      <c r="D28" s="48" t="s">
        <v>34</v>
      </c>
      <c r="E28" s="6" t="s">
        <v>14</v>
      </c>
      <c r="F28" s="22">
        <v>4660</v>
      </c>
      <c r="G28" s="23">
        <v>24.82</v>
      </c>
      <c r="H28" s="22">
        <v>158.44</v>
      </c>
      <c r="I28" s="23">
        <v>212.81</v>
      </c>
      <c r="J28" s="23"/>
      <c r="K28" s="24">
        <v>0.29430000000000001</v>
      </c>
      <c r="L28" s="23">
        <f>(F28*G28)+(G28*F28*K28)+O28</f>
        <v>193341.00206651998</v>
      </c>
      <c r="N28" s="2"/>
      <c r="O28" s="2">
        <f>(H28*I28)+(H28*I28*K28)</f>
        <v>43640.710906519998</v>
      </c>
    </row>
    <row r="29" spans="1:15" x14ac:dyDescent="0.25">
      <c r="A29" s="5">
        <v>4</v>
      </c>
      <c r="B29" s="5">
        <v>4</v>
      </c>
      <c r="C29" s="5"/>
      <c r="D29" s="47" t="s">
        <v>35</v>
      </c>
      <c r="E29" s="6"/>
      <c r="F29" s="22"/>
      <c r="G29" s="23"/>
      <c r="H29" s="22"/>
      <c r="I29" s="23"/>
      <c r="J29" s="23"/>
      <c r="K29" s="24"/>
      <c r="L29" s="23"/>
    </row>
    <row r="30" spans="1:15" x14ac:dyDescent="0.25">
      <c r="A30" s="5"/>
      <c r="B30" s="5" t="s">
        <v>30</v>
      </c>
      <c r="C30" s="5">
        <v>800000</v>
      </c>
      <c r="D30" s="11" t="s">
        <v>36</v>
      </c>
      <c r="E30" s="6" t="s">
        <v>12</v>
      </c>
      <c r="F30" s="22">
        <v>4660</v>
      </c>
      <c r="G30" s="23">
        <v>12.38</v>
      </c>
      <c r="H30" s="22"/>
      <c r="I30" s="23"/>
      <c r="J30" s="23"/>
      <c r="K30" s="24">
        <v>0.29430000000000001</v>
      </c>
      <c r="L30" s="23">
        <f>(F30*G30)+(G30*F30*K30)</f>
        <v>74669.202440000008</v>
      </c>
    </row>
    <row r="31" spans="1:15" x14ac:dyDescent="0.25">
      <c r="A31" s="5">
        <v>5</v>
      </c>
      <c r="B31" s="5">
        <v>5</v>
      </c>
      <c r="C31" s="5"/>
      <c r="D31" s="47" t="s">
        <v>37</v>
      </c>
      <c r="E31" s="6"/>
      <c r="F31" s="22"/>
      <c r="G31" s="23"/>
      <c r="H31" s="22"/>
      <c r="I31" s="23"/>
      <c r="J31" s="23"/>
      <c r="K31" s="24"/>
      <c r="L31" s="23"/>
    </row>
    <row r="32" spans="1:15" ht="30" customHeight="1" x14ac:dyDescent="0.25">
      <c r="A32" s="12"/>
      <c r="B32" s="13" t="s">
        <v>30</v>
      </c>
      <c r="C32" s="19">
        <v>544000</v>
      </c>
      <c r="D32" s="11" t="s">
        <v>38</v>
      </c>
      <c r="E32" s="6" t="s">
        <v>11</v>
      </c>
      <c r="F32" s="22">
        <v>2796</v>
      </c>
      <c r="G32" s="23">
        <v>76.14</v>
      </c>
      <c r="H32" s="22">
        <v>2796</v>
      </c>
      <c r="I32" s="23">
        <v>39.21</v>
      </c>
      <c r="J32" s="23"/>
      <c r="K32" s="24">
        <v>0.29430000000000001</v>
      </c>
      <c r="L32" s="23">
        <f>(F32*G32)+(G32*F32*K32)+N34</f>
        <v>417435.82397999999</v>
      </c>
    </row>
    <row r="33" spans="1:16" ht="30" customHeight="1" x14ac:dyDescent="0.25">
      <c r="A33" s="12"/>
      <c r="B33" s="13" t="s">
        <v>30</v>
      </c>
      <c r="C33" s="19">
        <v>560100</v>
      </c>
      <c r="D33" s="11" t="s">
        <v>39</v>
      </c>
      <c r="E33" s="6" t="s">
        <v>12</v>
      </c>
      <c r="F33" s="22">
        <v>13980</v>
      </c>
      <c r="G33" s="23">
        <v>0.51</v>
      </c>
      <c r="H33" s="22"/>
      <c r="I33" s="23"/>
      <c r="J33" s="23"/>
      <c r="K33" s="24">
        <v>0.29430000000000001</v>
      </c>
      <c r="L33" s="23">
        <f>(F33*G33)+(G33*F33*K33)+N35</f>
        <v>9228.1001400000005</v>
      </c>
    </row>
    <row r="34" spans="1:16" x14ac:dyDescent="0.25">
      <c r="A34" s="12"/>
      <c r="B34" s="13" t="s">
        <v>30</v>
      </c>
      <c r="C34" s="19">
        <v>589420</v>
      </c>
      <c r="D34" s="11" t="s">
        <v>40</v>
      </c>
      <c r="E34" s="6" t="s">
        <v>13</v>
      </c>
      <c r="F34" s="22">
        <v>3748.59</v>
      </c>
      <c r="G34" s="23">
        <v>16.77</v>
      </c>
      <c r="H34" s="22">
        <v>16.77</v>
      </c>
      <c r="I34" s="23">
        <v>492.59</v>
      </c>
      <c r="J34" s="23"/>
      <c r="K34" s="24">
        <v>0.29430000000000001</v>
      </c>
      <c r="L34" s="23">
        <v>92056.49</v>
      </c>
      <c r="N34">
        <f>(H32*I32)+(H32*I32*K32)</f>
        <v>141895.610388</v>
      </c>
      <c r="P34" s="2">
        <f>(H34*I34)+(H34*I34*K34)</f>
        <v>10691.86840449</v>
      </c>
    </row>
    <row r="35" spans="1:16" ht="30" x14ac:dyDescent="0.25">
      <c r="A35" s="15"/>
      <c r="B35" s="16" t="s">
        <v>30</v>
      </c>
      <c r="C35" s="19">
        <v>534908</v>
      </c>
      <c r="D35" s="14" t="s">
        <v>41</v>
      </c>
      <c r="E35" s="6" t="s">
        <v>12</v>
      </c>
      <c r="F35" s="22">
        <v>13980</v>
      </c>
      <c r="G35" s="23">
        <v>92.45</v>
      </c>
      <c r="H35" s="22">
        <v>13980</v>
      </c>
      <c r="I35" s="23">
        <v>10.62</v>
      </c>
      <c r="J35" s="23"/>
      <c r="K35" s="24">
        <v>0.29430000000000001</v>
      </c>
      <c r="L35" s="23">
        <f>(F35*G35)+(G35*F35*K35)+O39</f>
        <v>1864980.9439799997</v>
      </c>
    </row>
    <row r="36" spans="1:16" x14ac:dyDescent="0.25">
      <c r="A36" s="12"/>
      <c r="B36" s="16" t="s">
        <v>30</v>
      </c>
      <c r="C36" s="19">
        <v>534908</v>
      </c>
      <c r="D36" s="11" t="s">
        <v>42</v>
      </c>
      <c r="E36" s="6" t="s">
        <v>11</v>
      </c>
      <c r="F36" s="22">
        <v>559.20000000000005</v>
      </c>
      <c r="G36" s="23">
        <v>0.28999999999999998</v>
      </c>
      <c r="H36" s="22"/>
      <c r="I36" s="23"/>
      <c r="J36" s="23"/>
      <c r="K36" s="24">
        <v>0.29430000000000001</v>
      </c>
      <c r="L36" s="23">
        <f>(F36*G36)+(G36*F36*K36)</f>
        <v>209.89404240000002</v>
      </c>
    </row>
    <row r="37" spans="1:16" x14ac:dyDescent="0.25">
      <c r="A37" s="5">
        <v>6</v>
      </c>
      <c r="B37" s="5">
        <v>6</v>
      </c>
      <c r="C37" s="19"/>
      <c r="D37" s="47" t="s">
        <v>9</v>
      </c>
      <c r="E37" s="6"/>
      <c r="F37" s="22"/>
      <c r="G37" s="23"/>
      <c r="H37" s="22"/>
      <c r="I37" s="23"/>
      <c r="J37" s="23"/>
      <c r="K37" s="24"/>
      <c r="L37" s="23"/>
    </row>
    <row r="38" spans="1:16" ht="45" x14ac:dyDescent="0.25">
      <c r="A38" s="5"/>
      <c r="B38" s="5" t="s">
        <v>43</v>
      </c>
      <c r="C38" s="20" t="s">
        <v>44</v>
      </c>
      <c r="D38" s="48" t="s">
        <v>45</v>
      </c>
      <c r="E38" s="6" t="s">
        <v>10</v>
      </c>
      <c r="F38" s="22">
        <v>24</v>
      </c>
      <c r="G38" s="23">
        <v>212.13</v>
      </c>
      <c r="H38" s="22"/>
      <c r="I38" s="23"/>
      <c r="J38" s="23"/>
      <c r="K38" s="24">
        <v>0.29430000000000001</v>
      </c>
      <c r="L38" s="23">
        <f>(F38*G38)+(G38*F38*K38)</f>
        <v>6589.436616</v>
      </c>
    </row>
    <row r="39" spans="1:16" ht="30" x14ac:dyDescent="0.25">
      <c r="A39" s="5"/>
      <c r="B39" s="5" t="s">
        <v>43</v>
      </c>
      <c r="C39" s="20" t="s">
        <v>44</v>
      </c>
      <c r="D39" s="48" t="s">
        <v>46</v>
      </c>
      <c r="E39" s="6" t="s">
        <v>10</v>
      </c>
      <c r="F39" s="22">
        <v>24</v>
      </c>
      <c r="G39" s="23">
        <v>344.5</v>
      </c>
      <c r="H39" s="22"/>
      <c r="I39" s="23"/>
      <c r="J39" s="23"/>
      <c r="K39" s="24">
        <v>0.29430000000000001</v>
      </c>
      <c r="L39" s="23">
        <f>(F39*G39)+(G39*F39*K39)</f>
        <v>10701.2724</v>
      </c>
      <c r="O39" s="2">
        <f>H35*I35+(H35*I35*K35)</f>
        <v>192161.61467999997</v>
      </c>
    </row>
    <row r="40" spans="1:16" ht="30" x14ac:dyDescent="0.25">
      <c r="A40" s="5"/>
      <c r="B40" s="5" t="s">
        <v>43</v>
      </c>
      <c r="C40" s="20" t="s">
        <v>44</v>
      </c>
      <c r="D40" s="48" t="s">
        <v>47</v>
      </c>
      <c r="E40" s="6" t="s">
        <v>10</v>
      </c>
      <c r="F40" s="22">
        <v>5</v>
      </c>
      <c r="G40" s="23">
        <v>970.13</v>
      </c>
      <c r="H40" s="22"/>
      <c r="I40" s="23"/>
      <c r="J40" s="23"/>
      <c r="K40" s="24">
        <v>0.29430000000000001</v>
      </c>
      <c r="L40" s="23">
        <f>(F40*G40)+(G40*F40*K40)</f>
        <v>6278.1962949999997</v>
      </c>
    </row>
    <row r="41" spans="1:16" x14ac:dyDescent="0.25">
      <c r="A41" s="5"/>
      <c r="B41" s="5"/>
      <c r="C41" s="5"/>
      <c r="D41" s="6"/>
      <c r="E41" s="6"/>
      <c r="F41" s="22"/>
      <c r="G41" s="23"/>
      <c r="H41" s="22"/>
      <c r="I41" s="23"/>
      <c r="J41" s="23"/>
      <c r="K41" s="24" t="s">
        <v>19</v>
      </c>
      <c r="L41" s="23">
        <f>SUM(L12:L40)</f>
        <v>2840200.3920070697</v>
      </c>
      <c r="O41" s="2">
        <f>(H35*I35)+(H35*I35*K35)</f>
        <v>192161.61467999997</v>
      </c>
    </row>
  </sheetData>
  <mergeCells count="10">
    <mergeCell ref="A3:B8"/>
    <mergeCell ref="C3:L3"/>
    <mergeCell ref="E4:L4"/>
    <mergeCell ref="C4:D4"/>
    <mergeCell ref="C5:D5"/>
    <mergeCell ref="C7:D8"/>
    <mergeCell ref="E5:L7"/>
    <mergeCell ref="K8:L9"/>
    <mergeCell ref="E8:G9"/>
    <mergeCell ref="H8:I9"/>
  </mergeCells>
  <phoneticPr fontId="6" type="noConversion"/>
  <pageMargins left="0.7" right="0.7" top="0.75" bottom="0.75" header="0.3" footer="0.3"/>
  <pageSetup paperSize="9" scale="83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</dc:creator>
  <cp:lastModifiedBy>Vinicius</cp:lastModifiedBy>
  <cp:lastPrinted>2024-06-19T19:36:21Z</cp:lastPrinted>
  <dcterms:created xsi:type="dcterms:W3CDTF">2024-05-28T18:33:59Z</dcterms:created>
  <dcterms:modified xsi:type="dcterms:W3CDTF">2024-06-19T19:37:56Z</dcterms:modified>
</cp:coreProperties>
</file>